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35\業務ファイル（上野）\学校施設管理\工事・委託・修繕関係\工事関係\R8\（第26号）七小エアコン機器設置工事\工事-26　七小エアコン機器設置工事\"/>
    </mc:Choice>
  </mc:AlternateContent>
  <xr:revisionPtr revIDLastSave="0" documentId="13_ncr:1_{D5DB75BD-CBF8-4825-ACB0-95C02B6BE686}" xr6:coauthVersionLast="47" xr6:coauthVersionMax="47" xr10:uidLastSave="{00000000-0000-0000-0000-000000000000}"/>
  <bookViews>
    <workbookView xWindow="-108" yWindow="-108" windowWidth="23256" windowHeight="12456" activeTab="1" xr2:uid="{742EC7A3-7BD6-4ADA-ABD3-CF577EC8B5D8}"/>
  </bookViews>
  <sheets>
    <sheet name="表紙" sheetId="4" r:id="rId1"/>
    <sheet name="総括表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7" i="1"/>
  <c r="G58" i="1"/>
  <c r="G59" i="1"/>
  <c r="G53" i="1"/>
  <c r="G52" i="1"/>
  <c r="G51" i="1"/>
  <c r="G50" i="1"/>
  <c r="G49" i="1"/>
  <c r="G48" i="1"/>
  <c r="G35" i="1"/>
  <c r="G26" i="1"/>
  <c r="G27" i="1"/>
  <c r="G28" i="1"/>
  <c r="G29" i="1"/>
  <c r="G32" i="1"/>
  <c r="G33" i="1"/>
  <c r="G34" i="1"/>
  <c r="G38" i="1" l="1"/>
  <c r="G4" i="1" s="1"/>
  <c r="G62" i="1"/>
  <c r="G5" i="1" s="1"/>
  <c r="G7" i="1" l="1"/>
  <c r="G15" i="1" s="1"/>
  <c r="G17" i="1" s="1"/>
  <c r="G19" i="1" s="1"/>
</calcChain>
</file>

<file path=xl/sharedStrings.xml><?xml version="1.0" encoding="utf-8"?>
<sst xmlns="http://schemas.openxmlformats.org/spreadsheetml/2006/main" count="109" uniqueCount="66">
  <si>
    <t>№</t>
    <phoneticPr fontId="1"/>
  </si>
  <si>
    <t>名称</t>
    <rPh sb="0" eb="2">
      <t>メイショウ</t>
    </rPh>
    <phoneticPr fontId="1"/>
  </si>
  <si>
    <t>摘要</t>
    <rPh sb="0" eb="2">
      <t>テキヨウ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</si>
  <si>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</si>
  <si>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</si>
  <si>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</si>
  <si>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</si>
  <si>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</si>
  <si>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台</t>
    <rPh sb="0" eb="1">
      <t>ダイ</t>
    </rPh>
    <phoneticPr fontId="1"/>
  </si>
  <si>
    <t>式</t>
    <rPh sb="0" eb="1">
      <t>シキ</t>
    </rPh>
    <phoneticPr fontId="1"/>
  </si>
  <si>
    <t>小　計</t>
    <rPh sb="0" eb="1">
      <t>ショウ</t>
    </rPh>
    <rPh sb="2" eb="3">
      <t>ケイ</t>
    </rPh>
    <phoneticPr fontId="1"/>
  </si>
  <si>
    <t>消費税</t>
    <rPh sb="0" eb="3">
      <t>ショウヒゼイ</t>
    </rPh>
    <phoneticPr fontId="1"/>
  </si>
  <si>
    <t>％</t>
    <phoneticPr fontId="1"/>
  </si>
  <si>
    <t>電気設備工事</t>
    <rPh sb="0" eb="6">
      <t>デンキセツビコウジ</t>
    </rPh>
    <phoneticPr fontId="1"/>
  </si>
  <si>
    <t>直接工事費</t>
    <rPh sb="0" eb="5">
      <t>チョクセツコウジヒ</t>
    </rPh>
    <phoneticPr fontId="1"/>
  </si>
  <si>
    <t>m</t>
    <phoneticPr fontId="1"/>
  </si>
  <si>
    <t>個</t>
    <rPh sb="0" eb="1">
      <t>コ</t>
    </rPh>
    <phoneticPr fontId="1"/>
  </si>
  <si>
    <t>設　計　書</t>
    <rPh sb="0" eb="1">
      <t>セツ</t>
    </rPh>
    <rPh sb="2" eb="3">
      <t>ケイ</t>
    </rPh>
    <rPh sb="4" eb="5">
      <t>ショ</t>
    </rPh>
    <phoneticPr fontId="6"/>
  </si>
  <si>
    <t>七　戸　町</t>
    <rPh sb="0" eb="1">
      <t>シチ</t>
    </rPh>
    <rPh sb="2" eb="3">
      <t>ト</t>
    </rPh>
    <rPh sb="4" eb="5">
      <t>マチ</t>
    </rPh>
    <phoneticPr fontId="1"/>
  </si>
  <si>
    <t>現場管理費</t>
    <rPh sb="0" eb="5">
      <t>ゲンバカンリヒ</t>
    </rPh>
    <phoneticPr fontId="1"/>
  </si>
  <si>
    <t>一般管理費</t>
    <rPh sb="0" eb="5">
      <t>イッパンカンリヒ</t>
    </rPh>
    <phoneticPr fontId="1"/>
  </si>
  <si>
    <t>　工事番号第26号　　七戸小学校エアコン機器設置工事　</t>
    <rPh sb="1" eb="2">
      <t>コウ</t>
    </rPh>
    <rPh sb="2" eb="3">
      <t>コト</t>
    </rPh>
    <rPh sb="3" eb="5">
      <t>バンゴウ</t>
    </rPh>
    <rPh sb="5" eb="6">
      <t>ダイ</t>
    </rPh>
    <rPh sb="8" eb="9">
      <t>ゴウ</t>
    </rPh>
    <rPh sb="11" eb="16">
      <t>シチノヘショウガッコウ</t>
    </rPh>
    <rPh sb="20" eb="22">
      <t>キキ</t>
    </rPh>
    <rPh sb="22" eb="24">
      <t>セッチ</t>
    </rPh>
    <rPh sb="24" eb="26">
      <t>コウジ</t>
    </rPh>
    <phoneticPr fontId="6"/>
  </si>
  <si>
    <t>普通教室</t>
    <rPh sb="0" eb="4">
      <t>フツウキョウシツ</t>
    </rPh>
    <phoneticPr fontId="1"/>
  </si>
  <si>
    <t>図書室</t>
    <rPh sb="0" eb="3">
      <t>トショシツ</t>
    </rPh>
    <phoneticPr fontId="1"/>
  </si>
  <si>
    <t>　壁掛型ルームエアコン</t>
    <rPh sb="1" eb="3">
      <t>カベカ</t>
    </rPh>
    <rPh sb="3" eb="4">
      <t>ガタ</t>
    </rPh>
    <phoneticPr fontId="1"/>
  </si>
  <si>
    <t>S715ATCV-V-W</t>
    <phoneticPr fontId="1"/>
  </si>
  <si>
    <t>　二段置台</t>
    <rPh sb="1" eb="5">
      <t>ニダンオキダイ</t>
    </rPh>
    <phoneticPr fontId="1"/>
  </si>
  <si>
    <t>K-KWZ10G</t>
    <phoneticPr fontId="1"/>
  </si>
  <si>
    <t xml:space="preserve"> 　機器搬入据付工事</t>
    <rPh sb="2" eb="6">
      <t>キキハンニュウ</t>
    </rPh>
    <rPh sb="6" eb="10">
      <t>スエツケコウジ</t>
    </rPh>
    <phoneticPr fontId="1"/>
  </si>
  <si>
    <t>試験調整費含む</t>
    <rPh sb="0" eb="6">
      <t>シケンチョウセイヒフク</t>
    </rPh>
    <phoneticPr fontId="1"/>
  </si>
  <si>
    <t xml:space="preserve"> 　冷媒配管設備工事</t>
    <rPh sb="2" eb="6">
      <t>レイバイハイカン</t>
    </rPh>
    <rPh sb="6" eb="10">
      <t>セツビコウジ</t>
    </rPh>
    <phoneticPr fontId="1"/>
  </si>
  <si>
    <t>ドレン・ダクト配管他含</t>
    <rPh sb="7" eb="9">
      <t>ハイカン</t>
    </rPh>
    <rPh sb="9" eb="10">
      <t>ホカ</t>
    </rPh>
    <rPh sb="10" eb="11">
      <t>フク</t>
    </rPh>
    <phoneticPr fontId="1"/>
  </si>
  <si>
    <t>A</t>
    <phoneticPr fontId="1"/>
  </si>
  <si>
    <t>空調設備工事</t>
    <rPh sb="0" eb="6">
      <t>クウチョウセツビコウジ</t>
    </rPh>
    <phoneticPr fontId="1"/>
  </si>
  <si>
    <t>B</t>
    <phoneticPr fontId="1"/>
  </si>
  <si>
    <t>電気設備工事</t>
    <rPh sb="0" eb="2">
      <t>デンキ</t>
    </rPh>
    <rPh sb="2" eb="6">
      <t>セツビコウジ</t>
    </rPh>
    <phoneticPr fontId="1"/>
  </si>
  <si>
    <t>　防水プルボックス（樹脂）</t>
    <rPh sb="1" eb="3">
      <t>ボウスイ</t>
    </rPh>
    <rPh sb="10" eb="12">
      <t>ジュシ</t>
    </rPh>
    <phoneticPr fontId="1"/>
  </si>
  <si>
    <t>200*200*200</t>
    <phoneticPr fontId="1"/>
  </si>
  <si>
    <t>　電線管</t>
    <rPh sb="1" eb="3">
      <t>デンセン</t>
    </rPh>
    <rPh sb="3" eb="4">
      <t>カン</t>
    </rPh>
    <phoneticPr fontId="1"/>
  </si>
  <si>
    <t>HIVE 28</t>
    <phoneticPr fontId="1"/>
  </si>
  <si>
    <t>　600V エコケーブル</t>
    <phoneticPr fontId="1"/>
  </si>
  <si>
    <t>EM-CE 5.5m㎡-3C</t>
    <phoneticPr fontId="1"/>
  </si>
  <si>
    <t>　漏電ブレーカー</t>
    <rPh sb="1" eb="3">
      <t>ロウデン</t>
    </rPh>
    <phoneticPr fontId="1"/>
  </si>
  <si>
    <t>2P20A OC付100/200V</t>
    <rPh sb="8" eb="9">
      <t>ツキ</t>
    </rPh>
    <phoneticPr fontId="1"/>
  </si>
  <si>
    <t>合　　計</t>
    <rPh sb="0" eb="1">
      <t>ゴウ</t>
    </rPh>
    <rPh sb="3" eb="4">
      <t>ケイ</t>
    </rPh>
    <phoneticPr fontId="1"/>
  </si>
  <si>
    <t>　天井埋込型カセット型エアコン</t>
    <rPh sb="1" eb="3">
      <t>テンジョウ</t>
    </rPh>
    <rPh sb="3" eb="4">
      <t>ウ</t>
    </rPh>
    <rPh sb="4" eb="5">
      <t>コ</t>
    </rPh>
    <rPh sb="5" eb="6">
      <t>ガタ</t>
    </rPh>
    <rPh sb="10" eb="11">
      <t>ガタ</t>
    </rPh>
    <phoneticPr fontId="1"/>
  </si>
  <si>
    <t>SZRC140BY</t>
    <phoneticPr fontId="1"/>
  </si>
  <si>
    <t>　標準パネル(フレッシュホワイト)</t>
    <rPh sb="1" eb="3">
      <t>ヒョウジュン</t>
    </rPh>
    <phoneticPr fontId="1"/>
  </si>
  <si>
    <t>BYCP160EAF</t>
    <phoneticPr fontId="1"/>
  </si>
  <si>
    <t>枚</t>
    <rPh sb="0" eb="1">
      <t>マイ</t>
    </rPh>
    <phoneticPr fontId="1"/>
  </si>
  <si>
    <t>　運転リモコン</t>
    <rPh sb="1" eb="3">
      <t>ウンテン</t>
    </rPh>
    <phoneticPr fontId="1"/>
  </si>
  <si>
    <t>BRC1G4</t>
    <phoneticPr fontId="1"/>
  </si>
  <si>
    <t>組</t>
    <rPh sb="0" eb="1">
      <t>クミ</t>
    </rPh>
    <phoneticPr fontId="1"/>
  </si>
  <si>
    <t>　平置架台</t>
    <rPh sb="1" eb="2">
      <t>タイラ</t>
    </rPh>
    <rPh sb="2" eb="3">
      <t>チ</t>
    </rPh>
    <rPh sb="3" eb="5">
      <t>カダイ</t>
    </rPh>
    <phoneticPr fontId="1"/>
  </si>
  <si>
    <t>K-KHZ103G</t>
    <phoneticPr fontId="1"/>
  </si>
  <si>
    <t>　機器搬入据付工事</t>
    <rPh sb="1" eb="5">
      <t>キキハンニュウ</t>
    </rPh>
    <rPh sb="5" eb="9">
      <t>スエツケコウジ</t>
    </rPh>
    <phoneticPr fontId="1"/>
  </si>
  <si>
    <t>試験調整費含む</t>
    <rPh sb="0" eb="4">
      <t>シケンチョウセイ</t>
    </rPh>
    <rPh sb="4" eb="5">
      <t>ヒ</t>
    </rPh>
    <rPh sb="5" eb="6">
      <t>フク</t>
    </rPh>
    <phoneticPr fontId="1"/>
  </si>
  <si>
    <t>　冷媒配管設備工事</t>
    <rPh sb="1" eb="9">
      <t>レイバイハイカンセツビコウジ</t>
    </rPh>
    <phoneticPr fontId="1"/>
  </si>
  <si>
    <t>ドレン・ダクト配管含</t>
    <rPh sb="7" eb="9">
      <t>ハイカン</t>
    </rPh>
    <rPh sb="9" eb="10">
      <t>フク</t>
    </rPh>
    <phoneticPr fontId="1"/>
  </si>
  <si>
    <t>　電線管</t>
    <rPh sb="1" eb="4">
      <t>デンセンカン</t>
    </rPh>
    <phoneticPr fontId="1"/>
  </si>
  <si>
    <t>HIVE 36</t>
    <phoneticPr fontId="1"/>
  </si>
  <si>
    <t>EM-CE 5.5m㎡-4C</t>
    <phoneticPr fontId="1"/>
  </si>
  <si>
    <t>3P30A OC付100/200V</t>
    <rPh sb="8" eb="9">
      <t>ツキ</t>
    </rPh>
    <phoneticPr fontId="1"/>
  </si>
  <si>
    <t>法定福利費</t>
    <rPh sb="0" eb="5">
      <t>ホウテイフクリヒ</t>
    </rPh>
    <phoneticPr fontId="1"/>
  </si>
  <si>
    <t>合　計</t>
    <rPh sb="0" eb="1">
      <t>ゴウ</t>
    </rPh>
    <rPh sb="2" eb="3">
      <t>ケイ</t>
    </rPh>
    <phoneticPr fontId="1"/>
  </si>
  <si>
    <t>七戸小学校エアコン機器設置工事</t>
    <rPh sb="0" eb="2">
      <t>シチノヘ</t>
    </rPh>
    <rPh sb="2" eb="5">
      <t>ショウガッコウ</t>
    </rPh>
    <rPh sb="9" eb="11">
      <t>キキ</t>
    </rPh>
    <rPh sb="11" eb="13">
      <t>セッチ</t>
    </rPh>
    <rPh sb="13" eb="1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</si>
</sst>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.0_ "/>
    <numFmt numFmtId="178" formatCode="0.00_);[Red]\(0.00\)"/>
    <numFmt numFmtId="179" formatCode="0.0"/>
    <numFmt numFmtId="180" formatCode="0.0_);[Red]\(0.0\)"/>
    <numFmt numFmtId="181" formatCode="#,##0.0;[Red]\-#,##0.0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2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u/>
      <sz val="16"/>
      <name val="ＭＳ 明朝"/>
      <family val="1"/>
      <charset val="128"/>
    </font>
    <font>
      <sz val="16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/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8" fontId="0" fillId="0" borderId="1" xfId="0" applyNumberFormat="1" applyBorder="1">
      <alignment vertical="center"/>
    </xf>
    <xf numFmtId="178" fontId="0" fillId="0" borderId="8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179" fontId="0" fillId="0" borderId="1" xfId="0" applyNumberFormat="1" applyBorder="1">
      <alignment vertical="center"/>
    </xf>
    <xf numFmtId="180" fontId="0" fillId="0" borderId="1" xfId="0" applyNumberFormat="1" applyBorder="1" applyAlignment="1">
      <alignment horizontal="right" vertical="center"/>
    </xf>
    <xf numFmtId="179" fontId="0" fillId="0" borderId="1" xfId="0" applyNumberFormat="1" applyBorder="1" applyAlignment="1">
      <alignment horizontal="right" vertical="center"/>
    </xf>
    <xf numFmtId="177" fontId="0" fillId="0" borderId="10" xfId="0" applyNumberFormat="1" applyBorder="1" applyAlignment="1">
      <alignment horizontal="right" vertical="center"/>
    </xf>
    <xf numFmtId="38" fontId="0" fillId="0" borderId="1" xfId="1" applyFont="1" applyBorder="1">
      <alignment vertical="center"/>
    </xf>
    <xf numFmtId="0" fontId="5" fillId="0" borderId="0" xfId="2" applyFont="1" applyAlignment="1">
      <alignment horizontal="left" vertical="center"/>
    </xf>
    <xf numFmtId="0" fontId="4" fillId="0" borderId="0" xfId="2"/>
    <xf numFmtId="58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10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78" fontId="0" fillId="0" borderId="14" xfId="0" applyNumberFormat="1" applyBorder="1">
      <alignment vertical="center"/>
    </xf>
    <xf numFmtId="0" fontId="0" fillId="0" borderId="14" xfId="0" applyBorder="1" applyAlignment="1">
      <alignment horizontal="center" vertical="center"/>
    </xf>
    <xf numFmtId="176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38" fontId="0" fillId="0" borderId="8" xfId="1" applyFont="1" applyBorder="1">
      <alignment vertical="center"/>
    </xf>
    <xf numFmtId="181" fontId="0" fillId="0" borderId="8" xfId="1" applyNumberFormat="1" applyFont="1" applyBorder="1">
      <alignment vertical="center"/>
    </xf>
    <xf numFmtId="0" fontId="0" fillId="0" borderId="12" xfId="0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10" xfId="0" applyFont="1" applyBorder="1" applyAlignment="1">
      <alignment horizontal="left" vertical="center"/>
    </xf>
    <xf numFmtId="176" fontId="0" fillId="3" borderId="1" xfId="0" applyNumberFormat="1" applyFill="1" applyBorder="1" applyProtection="1">
      <alignment vertical="center"/>
      <protection locked="0"/>
    </xf>
    <xf numFmtId="176" fontId="0" fillId="3" borderId="10" xfId="0" applyNumberFormat="1" applyFill="1" applyBorder="1" applyProtection="1">
      <alignment vertical="center"/>
      <protection locked="0"/>
    </xf>
    <xf numFmtId="38" fontId="0" fillId="3" borderId="1" xfId="1" applyFont="1" applyFill="1" applyBorder="1" applyProtection="1">
      <alignment vertical="center"/>
      <protection locked="0"/>
    </xf>
    <xf numFmtId="56" fontId="0" fillId="0" borderId="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</cellXfs>
  <cellStyles count="3">
    <cellStyle name="桁区切り" xfId="1" builtinId="6"/>
    <cellStyle name="標準" xfId="0" builtinId="0"/>
    <cellStyle name="標準_設計書表紙" xfId="2" xr:uid="{8E52DA79-A103-46E4-B8BF-18DC9A8A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43805-FA5A-4692-BE95-1943D5875B9F}">
  <dimension ref="A1:A20"/>
  <sheetViews>
    <sheetView workbookViewId="0">
      <selection activeCell="A2" sqref="A2"/>
    </sheetView>
  </sheetViews>
  <sheetFormatPr defaultRowHeight="18" x14ac:dyDescent="0.45"/>
  <cols>
    <col min="1" max="1" width="117" customWidth="1"/>
  </cols>
  <sheetData>
    <row r="1" spans="1:1" x14ac:dyDescent="0.15">
      <c r="A1" s="28"/>
    </row>
    <row r="2" spans="1:1" ht="33.75" customHeight="1" x14ac:dyDescent="0.2">
      <c r="A2" s="29"/>
    </row>
    <row r="3" spans="1:1" x14ac:dyDescent="0.15">
      <c r="A3" s="28"/>
    </row>
    <row r="4" spans="1:1" x14ac:dyDescent="0.15">
      <c r="A4" s="28"/>
    </row>
    <row r="5" spans="1:1" x14ac:dyDescent="0.45">
      <c r="A5" s="30"/>
    </row>
    <row r="6" spans="1:1" ht="45.75" customHeight="1" x14ac:dyDescent="0.45">
      <c r="A6" s="31" t="s">
        <v>17</v>
      </c>
    </row>
    <row r="7" spans="1:1" x14ac:dyDescent="0.45">
      <c r="A7" s="30"/>
    </row>
    <row r="8" spans="1:1" x14ac:dyDescent="0.45">
      <c r="A8" s="27"/>
    </row>
    <row r="9" spans="1:1" ht="39" customHeight="1" x14ac:dyDescent="0.45"/>
    <row r="10" spans="1:1" ht="19.2" x14ac:dyDescent="0.45">
      <c r="A10" s="32"/>
    </row>
    <row r="11" spans="1:1" ht="48" customHeight="1" x14ac:dyDescent="0.45">
      <c r="A11" s="33" t="s">
        <v>21</v>
      </c>
    </row>
    <row r="12" spans="1:1" x14ac:dyDescent="0.45">
      <c r="A12" s="30"/>
    </row>
    <row r="13" spans="1:1" x14ac:dyDescent="0.45">
      <c r="A13" s="34"/>
    </row>
    <row r="14" spans="1:1" x14ac:dyDescent="0.45">
      <c r="A14" s="30"/>
    </row>
    <row r="15" spans="1:1" x14ac:dyDescent="0.45">
      <c r="A15" s="35"/>
    </row>
    <row r="16" spans="1:1" x14ac:dyDescent="0.45">
      <c r="A16" s="27"/>
    </row>
    <row r="17" spans="1:1" ht="19.2" x14ac:dyDescent="0.45">
      <c r="A17" s="36" t="s">
        <v>18</v>
      </c>
    </row>
    <row r="18" spans="1:1" x14ac:dyDescent="0.45">
      <c r="A18" s="27"/>
    </row>
    <row r="19" spans="1:1" x14ac:dyDescent="0.45">
      <c r="A19" s="27"/>
    </row>
    <row r="20" spans="1:1" x14ac:dyDescent="0.45">
      <c r="A20" s="27"/>
    </row>
  </sheetData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1A08-761B-46E9-AC6E-813161DB1F9A}">
  <dimension ref="A1:H66"/>
  <sheetViews>
    <sheetView tabSelected="1" view="pageBreakPreview" zoomScaleNormal="100" zoomScaleSheetLayoutView="100" workbookViewId="0">
      <selection activeCell="B4" sqref="B4"/>
    </sheetView>
  </sheetViews>
  <sheetFormatPr defaultRowHeight="23.25" customHeight="1" x14ac:dyDescent="0.45"/>
  <cols>
    <col min="1" max="1" width="5.59765625" style="1" customWidth="1"/>
    <col min="2" max="2" width="25.59765625" customWidth="1"/>
    <col min="3" max="3" width="22.59765625" customWidth="1"/>
    <col min="4" max="4" width="10.59765625" customWidth="1"/>
    <col min="5" max="5" width="10.59765625" style="1" customWidth="1"/>
    <col min="6" max="6" width="11.59765625" customWidth="1"/>
    <col min="7" max="7" width="14.59765625" customWidth="1"/>
    <col min="8" max="8" width="18.59765625" customWidth="1"/>
  </cols>
  <sheetData>
    <row r="1" spans="1:8" s="1" customFormat="1" ht="23.25" customHeight="1" x14ac:dyDescent="0.45">
      <c r="A1" s="37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9" t="s">
        <v>7</v>
      </c>
    </row>
    <row r="2" spans="1:8" ht="23.25" customHeight="1" x14ac:dyDescent="0.45">
      <c r="A2" s="59" t="s">
        <v>65</v>
      </c>
      <c r="B2" s="60"/>
      <c r="C2" s="61"/>
      <c r="D2" s="45"/>
      <c r="E2" s="46"/>
      <c r="F2" s="47"/>
      <c r="G2" s="47"/>
      <c r="H2" s="48"/>
    </row>
    <row r="3" spans="1:8" ht="23.25" customHeight="1" x14ac:dyDescent="0.45">
      <c r="A3" s="14"/>
      <c r="B3" s="40"/>
      <c r="C3" s="3"/>
      <c r="D3" s="19"/>
      <c r="E3" s="2"/>
      <c r="F3" s="10"/>
      <c r="G3" s="10"/>
      <c r="H3" s="4"/>
    </row>
    <row r="4" spans="1:8" ht="23.25" customHeight="1" x14ac:dyDescent="0.45">
      <c r="A4" s="43">
        <v>1</v>
      </c>
      <c r="B4" s="40" t="s">
        <v>22</v>
      </c>
      <c r="C4" s="3"/>
      <c r="D4" s="19">
        <v>1</v>
      </c>
      <c r="E4" s="2" t="s">
        <v>9</v>
      </c>
      <c r="F4" s="10"/>
      <c r="G4" s="10">
        <f>G38</f>
        <v>0</v>
      </c>
      <c r="H4" s="4"/>
    </row>
    <row r="5" spans="1:8" ht="23.25" customHeight="1" x14ac:dyDescent="0.45">
      <c r="A5" s="43">
        <v>2</v>
      </c>
      <c r="B5" s="40" t="s">
        <v>23</v>
      </c>
      <c r="C5" s="3"/>
      <c r="D5" s="19">
        <v>1</v>
      </c>
      <c r="E5" s="2" t="s">
        <v>9</v>
      </c>
      <c r="F5" s="10"/>
      <c r="G5" s="10">
        <f>G62</f>
        <v>0</v>
      </c>
      <c r="H5" s="4"/>
    </row>
    <row r="6" spans="1:8" ht="23.25" customHeight="1" x14ac:dyDescent="0.45">
      <c r="A6" s="14"/>
      <c r="B6" s="41"/>
      <c r="C6" s="3"/>
      <c r="D6" s="19"/>
      <c r="E6" s="2"/>
      <c r="F6" s="10"/>
      <c r="G6" s="10"/>
      <c r="H6" s="4"/>
    </row>
    <row r="7" spans="1:8" ht="23.25" customHeight="1" x14ac:dyDescent="0.45">
      <c r="A7" s="14"/>
      <c r="B7" s="40" t="s">
        <v>14</v>
      </c>
      <c r="C7" s="3"/>
      <c r="D7" s="19"/>
      <c r="E7" s="2"/>
      <c r="F7" s="10"/>
      <c r="G7" s="10">
        <f>SUM(G4:G6)</f>
        <v>0</v>
      </c>
      <c r="H7" s="4"/>
    </row>
    <row r="8" spans="1:8" ht="23.25" customHeight="1" x14ac:dyDescent="0.45">
      <c r="A8" s="44"/>
      <c r="B8" s="40"/>
      <c r="C8" s="3"/>
      <c r="D8" s="19"/>
      <c r="E8" s="2"/>
      <c r="F8" s="10"/>
      <c r="G8" s="10"/>
      <c r="H8" s="4"/>
    </row>
    <row r="9" spans="1:8" ht="23.25" customHeight="1" x14ac:dyDescent="0.45">
      <c r="A9" s="14"/>
      <c r="B9" s="40" t="s">
        <v>19</v>
      </c>
      <c r="C9" s="3"/>
      <c r="D9" s="19">
        <v>1</v>
      </c>
      <c r="E9" s="2" t="s">
        <v>9</v>
      </c>
      <c r="F9" s="10"/>
      <c r="G9" s="54"/>
      <c r="H9" s="4"/>
    </row>
    <row r="10" spans="1:8" ht="23.25" customHeight="1" x14ac:dyDescent="0.45">
      <c r="A10" s="14"/>
      <c r="B10" s="40"/>
      <c r="C10" s="3"/>
      <c r="D10" s="19"/>
      <c r="E10" s="2"/>
      <c r="F10" s="10"/>
      <c r="G10" s="10"/>
      <c r="H10" s="4"/>
    </row>
    <row r="11" spans="1:8" ht="23.25" customHeight="1" x14ac:dyDescent="0.45">
      <c r="A11" s="14"/>
      <c r="B11" s="51" t="s">
        <v>20</v>
      </c>
      <c r="C11" s="3"/>
      <c r="D11" s="19">
        <v>1</v>
      </c>
      <c r="E11" s="2" t="s">
        <v>9</v>
      </c>
      <c r="F11" s="10"/>
      <c r="G11" s="54"/>
      <c r="H11" s="4"/>
    </row>
    <row r="12" spans="1:8" ht="23.25" customHeight="1" x14ac:dyDescent="0.45">
      <c r="A12" s="14"/>
      <c r="B12" s="51"/>
      <c r="C12" s="3"/>
      <c r="D12" s="19"/>
      <c r="E12" s="2"/>
      <c r="F12" s="10"/>
      <c r="G12" s="10"/>
      <c r="H12" s="4"/>
    </row>
    <row r="13" spans="1:8" ht="23.25" customHeight="1" x14ac:dyDescent="0.45">
      <c r="A13" s="14"/>
      <c r="B13" s="51" t="s">
        <v>63</v>
      </c>
      <c r="C13" s="3"/>
      <c r="D13" s="19">
        <v>1</v>
      </c>
      <c r="E13" s="2" t="s">
        <v>9</v>
      </c>
      <c r="F13" s="10"/>
      <c r="G13" s="54"/>
      <c r="H13" s="4"/>
    </row>
    <row r="14" spans="1:8" ht="23.25" customHeight="1" x14ac:dyDescent="0.45">
      <c r="A14" s="14"/>
      <c r="B14" s="51"/>
      <c r="C14" s="3"/>
      <c r="D14" s="19"/>
      <c r="E14" s="2"/>
      <c r="F14" s="10"/>
      <c r="G14" s="10"/>
      <c r="H14" s="4"/>
    </row>
    <row r="15" spans="1:8" ht="23.25" customHeight="1" x14ac:dyDescent="0.45">
      <c r="A15" s="14"/>
      <c r="B15" s="41" t="s">
        <v>10</v>
      </c>
      <c r="C15" s="3"/>
      <c r="D15" s="19"/>
      <c r="E15" s="2"/>
      <c r="F15" s="10"/>
      <c r="G15" s="10">
        <f>SUM(G7:G13)</f>
        <v>0</v>
      </c>
      <c r="H15" s="4"/>
    </row>
    <row r="16" spans="1:8" ht="23.25" customHeight="1" x14ac:dyDescent="0.45">
      <c r="A16" s="14"/>
      <c r="B16" s="51"/>
      <c r="C16" s="3"/>
      <c r="D16" s="19"/>
      <c r="E16" s="2"/>
      <c r="F16" s="10"/>
      <c r="G16" s="10"/>
      <c r="H16" s="4"/>
    </row>
    <row r="17" spans="1:8" ht="23.25" customHeight="1" x14ac:dyDescent="0.45">
      <c r="A17" s="14"/>
      <c r="B17" s="41" t="s">
        <v>11</v>
      </c>
      <c r="C17" s="3"/>
      <c r="D17" s="19">
        <v>10</v>
      </c>
      <c r="E17" s="2" t="s">
        <v>12</v>
      </c>
      <c r="F17" s="10"/>
      <c r="G17" s="10">
        <f>G15*0.1</f>
        <v>0</v>
      </c>
      <c r="H17" s="4"/>
    </row>
    <row r="18" spans="1:8" ht="23.25" customHeight="1" x14ac:dyDescent="0.45">
      <c r="A18" s="14"/>
      <c r="B18" s="51"/>
      <c r="C18" s="3"/>
      <c r="D18" s="19"/>
      <c r="E18" s="2"/>
      <c r="F18" s="10"/>
      <c r="G18" s="10"/>
      <c r="H18" s="4"/>
    </row>
    <row r="19" spans="1:8" ht="23.25" customHeight="1" x14ac:dyDescent="0.45">
      <c r="A19" s="14"/>
      <c r="B19" s="41" t="s">
        <v>64</v>
      </c>
      <c r="C19" s="3"/>
      <c r="D19" s="19"/>
      <c r="E19" s="2"/>
      <c r="F19" s="10"/>
      <c r="G19" s="10">
        <f>G15+G17</f>
        <v>0</v>
      </c>
      <c r="H19" s="4"/>
    </row>
    <row r="20" spans="1:8" ht="23.25" customHeight="1" x14ac:dyDescent="0.45">
      <c r="A20" s="14"/>
      <c r="B20" s="41"/>
      <c r="C20" s="3"/>
      <c r="D20" s="19"/>
      <c r="E20" s="2"/>
      <c r="F20" s="10"/>
      <c r="G20" s="10"/>
      <c r="H20" s="4"/>
    </row>
    <row r="21" spans="1:8" ht="23.25" customHeight="1" x14ac:dyDescent="0.45">
      <c r="A21" s="14"/>
      <c r="B21" s="51"/>
      <c r="C21" s="3"/>
      <c r="D21" s="19"/>
      <c r="E21" s="2"/>
      <c r="F21" s="10"/>
      <c r="G21" s="10"/>
      <c r="H21" s="4"/>
    </row>
    <row r="22" spans="1:8" ht="23.25" customHeight="1" x14ac:dyDescent="0.45">
      <c r="A22" s="21"/>
      <c r="B22" s="42"/>
      <c r="C22" s="5"/>
      <c r="D22" s="20"/>
      <c r="E22" s="12"/>
      <c r="F22" s="11"/>
      <c r="G22" s="11"/>
      <c r="H22" s="6"/>
    </row>
    <row r="23" spans="1:8" ht="23.25" customHeight="1" x14ac:dyDescent="0.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9" t="s">
        <v>7</v>
      </c>
    </row>
    <row r="24" spans="1:8" ht="23.25" customHeight="1" x14ac:dyDescent="0.45">
      <c r="A24" s="14">
        <v>1</v>
      </c>
      <c r="B24" s="13" t="s">
        <v>22</v>
      </c>
      <c r="C24" s="3"/>
      <c r="D24" s="19"/>
      <c r="E24" s="2"/>
      <c r="F24" s="10"/>
      <c r="G24" s="10"/>
      <c r="H24" s="4"/>
    </row>
    <row r="25" spans="1:8" ht="23.25" customHeight="1" x14ac:dyDescent="0.45">
      <c r="A25" s="57" t="s">
        <v>32</v>
      </c>
      <c r="B25" s="3" t="s">
        <v>33</v>
      </c>
      <c r="C25" s="3"/>
      <c r="D25" s="23"/>
      <c r="E25" s="2"/>
      <c r="F25" s="10"/>
      <c r="G25" s="10"/>
      <c r="H25" s="18"/>
    </row>
    <row r="26" spans="1:8" ht="23.25" customHeight="1" x14ac:dyDescent="0.45">
      <c r="A26" s="58"/>
      <c r="B26" s="3" t="s">
        <v>24</v>
      </c>
      <c r="C26" s="3" t="s">
        <v>25</v>
      </c>
      <c r="D26" s="23">
        <v>7</v>
      </c>
      <c r="E26" s="2" t="s">
        <v>8</v>
      </c>
      <c r="F26" s="54"/>
      <c r="G26" s="10">
        <f t="shared" ref="G26:G29" si="0">D26*F26</f>
        <v>0</v>
      </c>
      <c r="H26" s="18"/>
    </row>
    <row r="27" spans="1:8" ht="23.25" customHeight="1" x14ac:dyDescent="0.45">
      <c r="A27" s="14"/>
      <c r="B27" s="15" t="s">
        <v>26</v>
      </c>
      <c r="C27" s="16" t="s">
        <v>27</v>
      </c>
      <c r="D27" s="25">
        <v>7</v>
      </c>
      <c r="E27" s="17" t="s">
        <v>8</v>
      </c>
      <c r="F27" s="55"/>
      <c r="G27" s="10">
        <f t="shared" si="0"/>
        <v>0</v>
      </c>
      <c r="H27" s="4"/>
    </row>
    <row r="28" spans="1:8" ht="23.25" customHeight="1" x14ac:dyDescent="0.45">
      <c r="A28" s="14"/>
      <c r="B28" s="3" t="s">
        <v>28</v>
      </c>
      <c r="C28" s="3" t="s">
        <v>29</v>
      </c>
      <c r="D28" s="24">
        <v>1</v>
      </c>
      <c r="E28" s="2" t="s">
        <v>9</v>
      </c>
      <c r="F28" s="56"/>
      <c r="G28" s="10">
        <f t="shared" si="0"/>
        <v>0</v>
      </c>
      <c r="H28" s="4"/>
    </row>
    <row r="29" spans="1:8" ht="23.25" customHeight="1" x14ac:dyDescent="0.45">
      <c r="A29" s="14"/>
      <c r="B29" s="3" t="s">
        <v>30</v>
      </c>
      <c r="C29" s="3" t="s">
        <v>31</v>
      </c>
      <c r="D29" s="22">
        <v>1</v>
      </c>
      <c r="E29" s="2" t="s">
        <v>9</v>
      </c>
      <c r="F29" s="56"/>
      <c r="G29" s="10">
        <f t="shared" si="0"/>
        <v>0</v>
      </c>
      <c r="H29" s="4"/>
    </row>
    <row r="30" spans="1:8" ht="23.25" customHeight="1" x14ac:dyDescent="0.45">
      <c r="A30" s="14"/>
      <c r="B30" s="3"/>
      <c r="C30" s="3"/>
      <c r="D30" s="22"/>
      <c r="E30" s="2"/>
      <c r="F30" s="26"/>
      <c r="G30" s="10"/>
      <c r="H30" s="4"/>
    </row>
    <row r="31" spans="1:8" ht="23.25" customHeight="1" x14ac:dyDescent="0.45">
      <c r="A31" s="14" t="s">
        <v>34</v>
      </c>
      <c r="B31" s="3" t="s">
        <v>35</v>
      </c>
      <c r="C31" s="3"/>
      <c r="D31" s="22"/>
      <c r="E31" s="2"/>
      <c r="F31" s="26"/>
      <c r="G31" s="10"/>
      <c r="H31" s="4"/>
    </row>
    <row r="32" spans="1:8" ht="23.25" customHeight="1" x14ac:dyDescent="0.45">
      <c r="A32" s="14"/>
      <c r="B32" s="3" t="s">
        <v>36</v>
      </c>
      <c r="C32" s="3" t="s">
        <v>37</v>
      </c>
      <c r="D32" s="22">
        <v>7</v>
      </c>
      <c r="E32" s="2" t="s">
        <v>16</v>
      </c>
      <c r="F32" s="56"/>
      <c r="G32" s="10">
        <f t="shared" ref="G32:G34" si="1">D32*F32</f>
        <v>0</v>
      </c>
      <c r="H32" s="4"/>
    </row>
    <row r="33" spans="1:8" ht="23.25" customHeight="1" x14ac:dyDescent="0.45">
      <c r="A33" s="14"/>
      <c r="B33" s="3" t="s">
        <v>38</v>
      </c>
      <c r="C33" s="3" t="s">
        <v>39</v>
      </c>
      <c r="D33" s="22">
        <v>52</v>
      </c>
      <c r="E33" s="2" t="s">
        <v>15</v>
      </c>
      <c r="F33" s="56"/>
      <c r="G33" s="10">
        <f t="shared" si="1"/>
        <v>0</v>
      </c>
      <c r="H33" s="4"/>
    </row>
    <row r="34" spans="1:8" ht="23.25" customHeight="1" x14ac:dyDescent="0.45">
      <c r="A34" s="14"/>
      <c r="B34" s="3" t="s">
        <v>40</v>
      </c>
      <c r="C34" s="3" t="s">
        <v>41</v>
      </c>
      <c r="D34" s="22">
        <v>460</v>
      </c>
      <c r="E34" s="2" t="s">
        <v>15</v>
      </c>
      <c r="F34" s="56"/>
      <c r="G34" s="10">
        <f t="shared" si="1"/>
        <v>0</v>
      </c>
      <c r="H34" s="4"/>
    </row>
    <row r="35" spans="1:8" ht="23.25" customHeight="1" x14ac:dyDescent="0.45">
      <c r="A35" s="14"/>
      <c r="B35" s="13" t="s">
        <v>42</v>
      </c>
      <c r="C35" s="3" t="s">
        <v>43</v>
      </c>
      <c r="D35" s="22">
        <v>7</v>
      </c>
      <c r="E35" s="2" t="s">
        <v>16</v>
      </c>
      <c r="F35" s="56"/>
      <c r="G35" s="10">
        <f t="shared" ref="G35" si="2">D35*F35</f>
        <v>0</v>
      </c>
      <c r="H35" s="4"/>
    </row>
    <row r="36" spans="1:8" ht="23.25" customHeight="1" x14ac:dyDescent="0.45">
      <c r="A36" s="14"/>
      <c r="B36" s="2"/>
      <c r="C36" s="3"/>
      <c r="D36" s="22"/>
      <c r="E36" s="2"/>
      <c r="F36" s="26"/>
      <c r="G36" s="10"/>
      <c r="H36" s="4"/>
    </row>
    <row r="37" spans="1:8" ht="23.25" customHeight="1" x14ac:dyDescent="0.45">
      <c r="A37" s="14"/>
      <c r="B37" s="3"/>
      <c r="C37" s="3"/>
      <c r="D37" s="22"/>
      <c r="E37" s="2"/>
      <c r="F37" s="26"/>
      <c r="G37" s="10"/>
      <c r="H37" s="4"/>
    </row>
    <row r="38" spans="1:8" ht="23.25" customHeight="1" x14ac:dyDescent="0.45">
      <c r="A38" s="14"/>
      <c r="B38" s="2" t="s">
        <v>44</v>
      </c>
      <c r="C38" s="3"/>
      <c r="D38" s="22"/>
      <c r="E38" s="2"/>
      <c r="F38" s="26"/>
      <c r="G38" s="10">
        <f>SUM(G26:G37)</f>
        <v>0</v>
      </c>
      <c r="H38" s="4"/>
    </row>
    <row r="39" spans="1:8" ht="23.25" customHeight="1" x14ac:dyDescent="0.45">
      <c r="A39" s="14"/>
      <c r="B39" s="3"/>
      <c r="C39" s="3"/>
      <c r="D39" s="22"/>
      <c r="E39" s="2"/>
      <c r="F39" s="26"/>
      <c r="G39" s="10"/>
      <c r="H39" s="4"/>
    </row>
    <row r="40" spans="1:8" ht="23.25" customHeight="1" x14ac:dyDescent="0.45">
      <c r="A40" s="14"/>
      <c r="B40" s="3"/>
      <c r="C40" s="3"/>
      <c r="D40" s="22"/>
      <c r="E40" s="2"/>
      <c r="F40" s="26"/>
      <c r="G40" s="10"/>
      <c r="H40" s="4"/>
    </row>
    <row r="41" spans="1:8" ht="23.25" customHeight="1" x14ac:dyDescent="0.45">
      <c r="A41" s="14"/>
      <c r="B41" s="3"/>
      <c r="C41" s="3"/>
      <c r="D41" s="22"/>
      <c r="E41" s="2"/>
      <c r="F41" s="26"/>
      <c r="G41" s="10"/>
      <c r="H41" s="4"/>
    </row>
    <row r="42" spans="1:8" ht="23.25" customHeight="1" x14ac:dyDescent="0.45">
      <c r="A42" s="14"/>
      <c r="B42" s="3"/>
      <c r="C42" s="3"/>
      <c r="D42" s="22"/>
      <c r="E42" s="2"/>
      <c r="F42" s="26"/>
      <c r="G42" s="26"/>
      <c r="H42" s="4"/>
    </row>
    <row r="43" spans="1:8" ht="23.25" customHeight="1" x14ac:dyDescent="0.45">
      <c r="A43" s="14"/>
      <c r="B43" s="3"/>
      <c r="C43" s="3"/>
      <c r="D43" s="22"/>
      <c r="E43" s="2"/>
      <c r="F43" s="26"/>
      <c r="G43" s="26"/>
      <c r="H43" s="4"/>
    </row>
    <row r="44" spans="1:8" ht="23.25" customHeight="1" x14ac:dyDescent="0.45">
      <c r="A44" s="21"/>
      <c r="B44" s="5"/>
      <c r="C44" s="5"/>
      <c r="D44" s="50"/>
      <c r="E44" s="12"/>
      <c r="F44" s="5"/>
      <c r="G44" s="49"/>
      <c r="H44" s="6"/>
    </row>
    <row r="45" spans="1:8" ht="23.25" customHeight="1" x14ac:dyDescent="0.45">
      <c r="A45" s="7" t="s">
        <v>0</v>
      </c>
      <c r="B45" s="8" t="s">
        <v>1</v>
      </c>
      <c r="C45" s="8" t="s">
        <v>2</v>
      </c>
      <c r="D45" s="8" t="s">
        <v>3</v>
      </c>
      <c r="E45" s="8" t="s">
        <v>4</v>
      </c>
      <c r="F45" s="8" t="s">
        <v>5</v>
      </c>
      <c r="G45" s="8" t="s">
        <v>6</v>
      </c>
      <c r="H45" s="9" t="s">
        <v>7</v>
      </c>
    </row>
    <row r="46" spans="1:8" ht="23.25" customHeight="1" x14ac:dyDescent="0.45">
      <c r="A46" s="14">
        <v>2</v>
      </c>
      <c r="B46" s="13" t="s">
        <v>23</v>
      </c>
      <c r="C46" s="3"/>
      <c r="D46" s="19"/>
      <c r="E46" s="2"/>
      <c r="F46" s="10"/>
      <c r="G46" s="10"/>
      <c r="H46" s="4"/>
    </row>
    <row r="47" spans="1:8" ht="23.25" customHeight="1" x14ac:dyDescent="0.45">
      <c r="A47" s="57" t="s">
        <v>32</v>
      </c>
      <c r="B47" s="3" t="s">
        <v>33</v>
      </c>
      <c r="C47" s="3"/>
      <c r="D47" s="23"/>
      <c r="E47" s="2"/>
      <c r="F47" s="10"/>
      <c r="G47" s="10"/>
      <c r="H47" s="18"/>
    </row>
    <row r="48" spans="1:8" ht="23.25" customHeight="1" x14ac:dyDescent="0.45">
      <c r="A48" s="58"/>
      <c r="B48" s="52" t="s">
        <v>45</v>
      </c>
      <c r="C48" s="3" t="s">
        <v>46</v>
      </c>
      <c r="D48" s="23">
        <v>2</v>
      </c>
      <c r="E48" s="2" t="s">
        <v>8</v>
      </c>
      <c r="F48" s="54"/>
      <c r="G48" s="10">
        <f t="shared" ref="G48:G59" si="3">D48*F48</f>
        <v>0</v>
      </c>
      <c r="H48" s="18"/>
    </row>
    <row r="49" spans="1:8" ht="23.25" customHeight="1" x14ac:dyDescent="0.45">
      <c r="A49" s="14"/>
      <c r="B49" s="53" t="s">
        <v>47</v>
      </c>
      <c r="C49" s="16" t="s">
        <v>48</v>
      </c>
      <c r="D49" s="25">
        <v>2</v>
      </c>
      <c r="E49" s="17" t="s">
        <v>49</v>
      </c>
      <c r="F49" s="55"/>
      <c r="G49" s="10">
        <f t="shared" si="3"/>
        <v>0</v>
      </c>
      <c r="H49" s="4"/>
    </row>
    <row r="50" spans="1:8" ht="23.25" customHeight="1" x14ac:dyDescent="0.45">
      <c r="A50" s="14"/>
      <c r="B50" s="3" t="s">
        <v>50</v>
      </c>
      <c r="C50" s="3" t="s">
        <v>51</v>
      </c>
      <c r="D50" s="23">
        <v>2</v>
      </c>
      <c r="E50" s="2" t="s">
        <v>52</v>
      </c>
      <c r="F50" s="56"/>
      <c r="G50" s="10">
        <f t="shared" si="3"/>
        <v>0</v>
      </c>
      <c r="H50" s="4"/>
    </row>
    <row r="51" spans="1:8" ht="23.25" customHeight="1" x14ac:dyDescent="0.45">
      <c r="A51" s="14"/>
      <c r="B51" s="3" t="s">
        <v>53</v>
      </c>
      <c r="C51" s="3" t="s">
        <v>54</v>
      </c>
      <c r="D51" s="23">
        <v>2</v>
      </c>
      <c r="E51" s="2" t="s">
        <v>9</v>
      </c>
      <c r="F51" s="56"/>
      <c r="G51" s="10">
        <f t="shared" si="3"/>
        <v>0</v>
      </c>
      <c r="H51" s="4"/>
    </row>
    <row r="52" spans="1:8" ht="23.25" customHeight="1" x14ac:dyDescent="0.45">
      <c r="A52" s="14"/>
      <c r="B52" s="3" t="s">
        <v>55</v>
      </c>
      <c r="C52" s="3" t="s">
        <v>56</v>
      </c>
      <c r="D52" s="22">
        <v>1</v>
      </c>
      <c r="E52" s="2" t="s">
        <v>9</v>
      </c>
      <c r="F52" s="56"/>
      <c r="G52" s="10">
        <f t="shared" si="3"/>
        <v>0</v>
      </c>
      <c r="H52" s="4"/>
    </row>
    <row r="53" spans="1:8" ht="23.25" customHeight="1" x14ac:dyDescent="0.45">
      <c r="A53" s="14"/>
      <c r="B53" s="3" t="s">
        <v>57</v>
      </c>
      <c r="C53" s="3" t="s">
        <v>58</v>
      </c>
      <c r="D53" s="22">
        <v>1</v>
      </c>
      <c r="E53" s="2" t="s">
        <v>9</v>
      </c>
      <c r="F53" s="56"/>
      <c r="G53" s="10">
        <f t="shared" si="3"/>
        <v>0</v>
      </c>
      <c r="H53" s="4"/>
    </row>
    <row r="54" spans="1:8" ht="23.25" customHeight="1" x14ac:dyDescent="0.45">
      <c r="A54" s="14"/>
      <c r="B54" s="3"/>
      <c r="C54" s="3"/>
      <c r="D54" s="22"/>
      <c r="E54" s="2"/>
      <c r="F54" s="26"/>
      <c r="G54" s="10"/>
      <c r="H54" s="4"/>
    </row>
    <row r="55" spans="1:8" ht="23.25" customHeight="1" x14ac:dyDescent="0.45">
      <c r="A55" s="14" t="s">
        <v>34</v>
      </c>
      <c r="B55" s="3" t="s">
        <v>13</v>
      </c>
      <c r="C55" s="3"/>
      <c r="D55" s="22"/>
      <c r="E55" s="2"/>
      <c r="F55" s="26"/>
      <c r="G55" s="10"/>
      <c r="H55" s="4"/>
    </row>
    <row r="56" spans="1:8" ht="23.25" customHeight="1" x14ac:dyDescent="0.45">
      <c r="A56" s="14"/>
      <c r="B56" s="3" t="s">
        <v>36</v>
      </c>
      <c r="C56" s="3" t="s">
        <v>37</v>
      </c>
      <c r="D56" s="22">
        <v>2</v>
      </c>
      <c r="E56" s="2" t="s">
        <v>16</v>
      </c>
      <c r="F56" s="56"/>
      <c r="G56" s="10">
        <f t="shared" si="3"/>
        <v>0</v>
      </c>
      <c r="H56" s="4"/>
    </row>
    <row r="57" spans="1:8" ht="23.25" customHeight="1" x14ac:dyDescent="0.45">
      <c r="A57" s="14"/>
      <c r="B57" s="13" t="s">
        <v>59</v>
      </c>
      <c r="C57" s="3" t="s">
        <v>60</v>
      </c>
      <c r="D57" s="22">
        <v>8</v>
      </c>
      <c r="E57" s="2" t="s">
        <v>15</v>
      </c>
      <c r="F57" s="56"/>
      <c r="G57" s="10">
        <f t="shared" si="3"/>
        <v>0</v>
      </c>
      <c r="H57" s="4"/>
    </row>
    <row r="58" spans="1:8" ht="23.25" customHeight="1" x14ac:dyDescent="0.45">
      <c r="A58" s="14"/>
      <c r="B58" s="13" t="s">
        <v>40</v>
      </c>
      <c r="C58" s="3" t="s">
        <v>61</v>
      </c>
      <c r="D58" s="22">
        <v>80</v>
      </c>
      <c r="E58" s="2" t="s">
        <v>15</v>
      </c>
      <c r="F58" s="56"/>
      <c r="G58" s="10">
        <f t="shared" si="3"/>
        <v>0</v>
      </c>
      <c r="H58" s="4"/>
    </row>
    <row r="59" spans="1:8" ht="23.25" customHeight="1" x14ac:dyDescent="0.45">
      <c r="A59" s="14"/>
      <c r="B59" s="3" t="s">
        <v>42</v>
      </c>
      <c r="C59" s="3" t="s">
        <v>62</v>
      </c>
      <c r="D59" s="22">
        <v>2</v>
      </c>
      <c r="E59" s="2" t="s">
        <v>16</v>
      </c>
      <c r="F59" s="56"/>
      <c r="G59" s="10">
        <f t="shared" si="3"/>
        <v>0</v>
      </c>
      <c r="H59" s="4"/>
    </row>
    <row r="60" spans="1:8" ht="23.25" customHeight="1" x14ac:dyDescent="0.45">
      <c r="A60" s="14"/>
      <c r="B60" s="2"/>
      <c r="C60" s="3"/>
      <c r="D60" s="22"/>
      <c r="E60" s="2"/>
      <c r="F60" s="26"/>
      <c r="G60" s="10"/>
      <c r="H60" s="4"/>
    </row>
    <row r="61" spans="1:8" ht="23.25" customHeight="1" x14ac:dyDescent="0.45">
      <c r="A61" s="14"/>
      <c r="B61" s="3"/>
      <c r="C61" s="3"/>
      <c r="D61" s="22"/>
      <c r="E61" s="2"/>
      <c r="F61" s="26"/>
      <c r="G61" s="10"/>
      <c r="H61" s="4"/>
    </row>
    <row r="62" spans="1:8" ht="23.25" customHeight="1" x14ac:dyDescent="0.45">
      <c r="A62" s="14"/>
      <c r="B62" s="2" t="s">
        <v>44</v>
      </c>
      <c r="C62" s="3"/>
      <c r="D62" s="22"/>
      <c r="E62" s="2"/>
      <c r="F62" s="26"/>
      <c r="G62" s="10">
        <f>SUM(G48:G61)</f>
        <v>0</v>
      </c>
      <c r="H62" s="4"/>
    </row>
    <row r="63" spans="1:8" ht="23.25" customHeight="1" x14ac:dyDescent="0.45">
      <c r="A63" s="14"/>
      <c r="B63" s="3"/>
      <c r="C63" s="3"/>
      <c r="D63" s="22"/>
      <c r="E63" s="2"/>
      <c r="F63" s="26"/>
      <c r="G63" s="10"/>
      <c r="H63" s="4"/>
    </row>
    <row r="64" spans="1:8" ht="23.25" customHeight="1" x14ac:dyDescent="0.45">
      <c r="A64" s="14"/>
      <c r="B64" s="3"/>
      <c r="C64" s="3"/>
      <c r="D64" s="22"/>
      <c r="E64" s="2"/>
      <c r="F64" s="26"/>
      <c r="G64" s="10"/>
      <c r="H64" s="4"/>
    </row>
    <row r="65" spans="1:8" ht="23.25" customHeight="1" x14ac:dyDescent="0.45">
      <c r="A65" s="14"/>
      <c r="B65" s="3"/>
      <c r="C65" s="3"/>
      <c r="D65" s="22"/>
      <c r="E65" s="2"/>
      <c r="F65" s="26"/>
      <c r="G65" s="10"/>
      <c r="H65" s="4"/>
    </row>
    <row r="66" spans="1:8" ht="23.25" customHeight="1" x14ac:dyDescent="0.45">
      <c r="A66" s="21"/>
      <c r="B66" s="5"/>
      <c r="C66" s="5"/>
      <c r="D66" s="50"/>
      <c r="E66" s="12"/>
      <c r="F66" s="5"/>
      <c r="G66" s="49"/>
      <c r="H66" s="6"/>
    </row>
  </sheetData>
  <sheetProtection algorithmName="SHA-512" hashValue="3xi/dmS5nHVJcKrmgsl+95WhifgQYKro4Fj6y3soJLaWXJYukEMf98T1987wXRZQykoYSLsDGJxg5VO+Xfunqg==" saltValue="PVj4dJW00WiFMC3ZbM6pdw==" spinCount="100000" sheet="1" objects="1" scenarios="1"/>
  <mergeCells count="1">
    <mergeCell ref="A2:C2"/>
  </mergeCells>
  <phoneticPr fontId="1"/>
  <pageMargins left="0.70866141732283472" right="0.70866141732283472" top="0.74803149606299213" bottom="0.55118110236220474" header="0.31496062992125984" footer="0.31496062992125984"/>
  <pageSetup paperSize="9" scale="95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彰悟</dc:creator>
  <cp:lastModifiedBy>0235</cp:lastModifiedBy>
  <cp:lastPrinted>2026-05-15T02:34:43Z</cp:lastPrinted>
  <dcterms:created xsi:type="dcterms:W3CDTF">2020-01-16T01:47:58Z</dcterms:created>
  <dcterms:modified xsi:type="dcterms:W3CDTF">2026-05-27T00:36:48Z</dcterms:modified>
</cp:coreProperties>
</file>